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195" windowHeight="11385"/>
  </bookViews>
  <sheets>
    <sheet name="2012" sheetId="1" r:id="rId1"/>
  </sheets>
  <calcPr calcId="145621"/>
</workbook>
</file>

<file path=xl/calcChain.xml><?xml version="1.0" encoding="utf-8"?>
<calcChain xmlns="http://schemas.openxmlformats.org/spreadsheetml/2006/main">
  <c r="E32" i="1" l="1"/>
  <c r="E33" i="1"/>
  <c r="E31" i="1"/>
  <c r="E29" i="1" s="1"/>
  <c r="D29" i="1"/>
  <c r="C29" i="1"/>
  <c r="E25" i="1"/>
  <c r="E26" i="1"/>
  <c r="E27" i="1"/>
  <c r="E24" i="1"/>
  <c r="B34" i="1" l="1"/>
  <c r="C17" i="1" l="1"/>
  <c r="C6" i="1" s="1"/>
  <c r="C44" i="1" s="1"/>
  <c r="D17" i="1"/>
  <c r="D6" i="1" s="1"/>
  <c r="D44" i="1" s="1"/>
  <c r="C13" i="1"/>
  <c r="D13" i="1"/>
  <c r="E9" i="1"/>
  <c r="E10" i="1"/>
  <c r="E11" i="1"/>
  <c r="E12" i="1"/>
  <c r="E15" i="1"/>
  <c r="E16" i="1"/>
  <c r="E19" i="1"/>
  <c r="E20" i="1"/>
  <c r="E21" i="1"/>
  <c r="E22" i="1"/>
  <c r="E28" i="1"/>
  <c r="E8" i="1"/>
  <c r="C34" i="1"/>
  <c r="D34" i="1"/>
  <c r="E34" i="1"/>
  <c r="B6" i="1"/>
  <c r="B13" i="1"/>
  <c r="B17" i="1"/>
  <c r="B22" i="1"/>
  <c r="B29" i="1"/>
  <c r="B38" i="1"/>
  <c r="E13" i="1" l="1"/>
  <c r="E17" i="1"/>
  <c r="B44" i="1"/>
  <c r="E6" i="1" l="1"/>
  <c r="E44" i="1" s="1"/>
</calcChain>
</file>

<file path=xl/sharedStrings.xml><?xml version="1.0" encoding="utf-8"?>
<sst xmlns="http://schemas.openxmlformats.org/spreadsheetml/2006/main" count="47" uniqueCount="42">
  <si>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</si>
  <si>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</si>
  <si>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</si>
  <si>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</si>
  <si>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</si>
  <si>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</si>
  <si>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</si>
  <si>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районов и городских округов Московской области
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</si>
  <si>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 xml:space="preserve"> Субвенции бюджетам муниципальных районов и городских округов Московской области 
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</si>
  <si>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</si>
  <si>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</si>
  <si>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</si>
  <si>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</si>
  <si>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</si>
  <si>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</si>
  <si>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</si>
  <si>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</si>
  <si>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>Субвенции бюджетам муниципальных образований Московской области на выплату компенсации 
части родительской платы за содержание ребенка (присмотр и уход за ребенком) 
в государственных и муниципальных образовательных учреждениях и иных образовательных 
организациях в Московской области, реализующих основную общеобразовательную программу 
дошкольного образования, на 2013 год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</si>
  <si>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</si>
  <si>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</si>
  <si>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</si>
  <si>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</si>
  <si>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</si>
  <si>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</si>
  <si>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</si>
  <si>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>Субвенции бюджетам муниципальных образований Московской области на обеспечение полноценным 
питанием беременных женщин, кормящих матерей, а также детей в возрасте до трех лет в соответствии 
с Законом Московской области № 26/2006-ОЗ "О порядке обеспечения полноценным питанием беременных 
женщин, кормящих матерей, а также детей в возрасте до трех лет в Московской области" на 2013 год</t>
  </si>
  <si>
    <t>Субвенции бюджетам муниципальных образований Московской области на организацию оказания 
медицинской помощи на территории муниципального образования на 2013 год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</si>
  <si>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</si>
  <si>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</si>
  <si>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</si>
  <si>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</si>
  <si>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</si>
  <si>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>Субсидии бюджетам муниципальных образований Московской области на внедрение современных 
образовательных технологий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</si>
  <si>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</si>
  <si>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</si>
  <si>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</si>
  <si>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 xml:space="preserve">На софинансирование объектов капитального строительства государственной
 (муниципальной) собственности 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</si>
  <si>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</si>
  <si>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к отчету об исполнении бюджета города Лыткарино на 01.03.2013</t>
  </si>
  <si>
    <t>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</si>
  <si>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Субсидии бюджетам муниципальных образований Московской области на внедрение автоматизированной системы управления бюджетным процессом Московской области в части, относящейся к этапам составления и исполнения бюджетов  городских округов и муниципальных районов Московской области</t>
  </si>
  <si>
    <t>Остаток 
на счете городского бюджета на 01.03.2013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</si>
</sst>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/>
    <xf numFmtId="0" fontId="5" fillId="0" borderId="1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14" fillId="2" borderId="16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1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49" fontId="5" fillId="0" borderId="1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0" fontId="14" fillId="2" borderId="16" xfId="0" applyFont="1" applyFill="1" applyBorder="1" applyAlignment="1">
      <alignment horizontal="left" vertical="center" wrapText="1" indent="4"/>
    </xf>
    <xf numFmtId="0" fontId="5" fillId="0" borderId="12" xfId="0" applyFont="1" applyBorder="1" applyAlignment="1">
      <alignment horizontal="left" vertical="center" wrapText="1" indent="3"/>
    </xf>
    <xf numFmtId="0" fontId="5" fillId="0" borderId="17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8" fillId="0" borderId="8" xfId="0" applyNumberFormat="1" applyFont="1" applyFill="1" applyBorder="1" applyAlignment="1">
      <alignment vertical="center"/>
    </xf>
    <xf numFmtId="164" fontId="18" fillId="0" borderId="9" xfId="0" applyNumberFormat="1" applyFont="1" applyFill="1" applyBorder="1" applyAlignment="1">
      <alignment vertical="center"/>
    </xf>
    <xf numFmtId="164" fontId="16" fillId="0" borderId="19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6" fillId="0" borderId="8" xfId="0" applyNumberFormat="1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 indent="3"/>
    </xf>
    <xf numFmtId="0" fontId="4" fillId="0" borderId="17" xfId="0" applyFont="1" applyBorder="1" applyAlignment="1">
      <alignment horizontal="center" wrapText="1"/>
    </xf>
    <xf numFmtId="164" fontId="12" fillId="0" borderId="5" xfId="0" applyNumberFormat="1" applyFont="1" applyBorder="1"/>
    <xf numFmtId="164" fontId="12" fillId="0" borderId="28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0" fontId="5" fillId="0" borderId="17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/>
    <xf numFmtId="0" fontId="3" fillId="0" borderId="16" xfId="0" applyFont="1" applyBorder="1" applyAlignment="1">
      <alignment vertical="center" wrapText="1"/>
    </xf>
    <xf numFmtId="0" fontId="1" fillId="0" borderId="31" xfId="0" applyFont="1" applyBorder="1" applyAlignment="1">
      <alignment horizontal="center"/>
    </xf>
    <xf numFmtId="164" fontId="12" fillId="0" borderId="21" xfId="0" applyNumberFormat="1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center" vertical="center"/>
    </xf>
    <xf numFmtId="164" fontId="12" fillId="0" borderId="33" xfId="0" applyNumberFormat="1" applyFont="1" applyBorder="1" applyAlignment="1">
      <alignment horizontal="center" vertical="center"/>
    </xf>
    <xf numFmtId="164" fontId="12" fillId="0" borderId="34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wrapText="1"/>
    </xf>
    <xf numFmtId="0" fontId="4" fillId="0" borderId="16" xfId="0" applyFont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Fill="1" applyBorder="1" applyAlignment="1">
      <alignment vertical="center"/>
    </xf>
    <xf numFmtId="164" fontId="18" fillId="0" borderId="35" xfId="0" applyNumberFormat="1" applyFont="1" applyFill="1" applyBorder="1" applyAlignment="1">
      <alignment vertical="center"/>
    </xf>
    <xf numFmtId="0" fontId="14" fillId="2" borderId="18" xfId="0" applyFont="1" applyFill="1" applyBorder="1" applyAlignment="1">
      <alignment horizontal="left" vertical="center" wrapText="1" indent="4"/>
    </xf>
    <xf numFmtId="164" fontId="13" fillId="2" borderId="14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 wrapText="1"/>
    </xf>
    <xf numFmtId="164" fontId="13" fillId="0" borderId="29" xfId="0" applyNumberFormat="1" applyFont="1" applyBorder="1" applyAlignment="1">
      <alignment wrapText="1"/>
    </xf>
    <xf numFmtId="164" fontId="13" fillId="0" borderId="36" xfId="0" applyNumberFormat="1" applyFont="1" applyBorder="1" applyAlignment="1">
      <alignment wrapText="1"/>
    </xf>
    <xf numFmtId="0" fontId="4" fillId="0" borderId="31" xfId="0" applyFont="1" applyBorder="1" applyAlignment="1">
      <alignment horizontal="center" vertical="center"/>
    </xf>
    <xf numFmtId="164" fontId="17" fillId="0" borderId="26" xfId="0" applyNumberFormat="1" applyFont="1" applyFill="1" applyBorder="1" applyAlignment="1">
      <alignment horizontal="center" vertical="center"/>
    </xf>
    <xf numFmtId="164" fontId="13" fillId="0" borderId="33" xfId="0" applyNumberFormat="1" applyFont="1" applyBorder="1" applyAlignment="1"/>
    <xf numFmtId="164" fontId="13" fillId="0" borderId="34" xfId="0" applyNumberFormat="1" applyFont="1" applyBorder="1" applyAlignment="1"/>
    <xf numFmtId="0" fontId="4" fillId="0" borderId="16" xfId="0" applyFont="1" applyFill="1" applyBorder="1" applyAlignment="1" applyProtection="1">
      <alignment vertical="center" wrapText="1"/>
    </xf>
    <xf numFmtId="164" fontId="13" fillId="0" borderId="29" xfId="0" applyNumberFormat="1" applyFont="1" applyFill="1" applyBorder="1" applyAlignment="1"/>
    <xf numFmtId="164" fontId="13" fillId="0" borderId="36" xfId="0" applyNumberFormat="1" applyFont="1" applyFill="1" applyBorder="1" applyAlignment="1"/>
    <xf numFmtId="164" fontId="13" fillId="0" borderId="29" xfId="0" applyNumberFormat="1" applyFont="1" applyBorder="1" applyAlignment="1"/>
    <xf numFmtId="164" fontId="13" fillId="0" borderId="36" xfId="0" applyNumberFormat="1" applyFont="1" applyBorder="1" applyAlignment="1"/>
    <xf numFmtId="164" fontId="13" fillId="0" borderId="5" xfId="0" applyNumberFormat="1" applyFont="1" applyFill="1" applyBorder="1" applyAlignment="1"/>
    <xf numFmtId="164" fontId="13" fillId="0" borderId="6" xfId="0" applyNumberFormat="1" applyFont="1" applyFill="1" applyBorder="1" applyAlignment="1"/>
    <xf numFmtId="164" fontId="16" fillId="0" borderId="37" xfId="0" applyNumberFormat="1" applyFont="1" applyBorder="1" applyAlignment="1">
      <alignment horizontal="center"/>
    </xf>
    <xf numFmtId="164" fontId="16" fillId="0" borderId="38" xfId="0" applyNumberFormat="1" applyFont="1" applyBorder="1" applyAlignment="1">
      <alignment horizontal="center" vertical="center"/>
    </xf>
    <xf numFmtId="164" fontId="16" fillId="0" borderId="37" xfId="0" applyNumberFormat="1" applyFont="1" applyBorder="1" applyAlignment="1">
      <alignment horizontal="center" vertical="center"/>
    </xf>
    <xf numFmtId="0" fontId="4" fillId="0" borderId="18" xfId="0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vertical="center"/>
    </xf>
    <xf numFmtId="164" fontId="13" fillId="0" borderId="15" xfId="0" applyNumberFormat="1" applyFont="1" applyBorder="1" applyAlignment="1">
      <alignment wrapText="1"/>
    </xf>
    <xf numFmtId="164" fontId="13" fillId="0" borderId="24" xfId="0" applyNumberFormat="1" applyFont="1" applyBorder="1" applyAlignment="1">
      <alignment wrapText="1"/>
    </xf>
    <xf numFmtId="164" fontId="13" fillId="0" borderId="25" xfId="0" applyNumberFormat="1" applyFont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20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164" fontId="16" fillId="0" borderId="27" xfId="0" applyNumberFormat="1" applyFont="1" applyBorder="1" applyAlignment="1">
      <alignment horizontal="center" vertical="center"/>
    </xf>
    <xf numFmtId="164" fontId="16" fillId="0" borderId="39" xfId="0" applyNumberFormat="1" applyFont="1" applyFill="1" applyBorder="1" applyAlignment="1">
      <alignment horizontal="center" vertical="center"/>
    </xf>
    <xf numFmtId="164" fontId="16" fillId="0" borderId="40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164" fontId="13" fillId="0" borderId="7" xfId="0" applyNumberFormat="1" applyFont="1" applyFill="1" applyBorder="1" applyAlignment="1">
      <alignment horizontal="center" vertical="center"/>
    </xf>
    <xf numFmtId="164" fontId="16" fillId="0" borderId="22" xfId="0" applyNumberFormat="1" applyFont="1" applyFill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164" fontId="13" fillId="0" borderId="2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5"/>
  <sheetViews>
    <sheetView tabSelected="1" view="pageBreakPreview" topLeftCell="A34" zoomScale="60" zoomScaleNormal="68" workbookViewId="0">
      <selection activeCell="A53" sqref="A53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38</v>
      </c>
      <c r="D2" s="2"/>
      <c r="E2" s="2"/>
    </row>
    <row r="3" spans="1:42" ht="48.75" customHeight="1" x14ac:dyDescent="0.25">
      <c r="A3" s="124" t="s">
        <v>37</v>
      </c>
      <c r="B3" s="125"/>
      <c r="C3" s="125"/>
      <c r="D3" s="125"/>
      <c r="E3" s="125"/>
    </row>
    <row r="4" spans="1:42" ht="13.5" thickBot="1" x14ac:dyDescent="0.25"/>
    <row r="5" spans="1:42" ht="123.75" customHeight="1" thickBot="1" x14ac:dyDescent="0.25">
      <c r="A5" s="8" t="s">
        <v>0</v>
      </c>
      <c r="B5" s="10" t="s">
        <v>34</v>
      </c>
      <c r="C5" s="9" t="s">
        <v>35</v>
      </c>
      <c r="D5" s="5" t="s">
        <v>1</v>
      </c>
      <c r="E5" s="4" t="s">
        <v>41</v>
      </c>
    </row>
    <row r="6" spans="1:42" ht="56.25" customHeight="1" thickBot="1" x14ac:dyDescent="0.25">
      <c r="A6" s="15" t="s">
        <v>6</v>
      </c>
      <c r="B6" s="54">
        <f>B8+B9+B10+B11+B12+B13+B17+B22+B28+B29</f>
        <v>303166</v>
      </c>
      <c r="C6" s="54">
        <f t="shared" ref="C6:E6" si="0">C8+C9+C10+C11+C12+C13+C17+C22+C28+C29</f>
        <v>31625.899999999998</v>
      </c>
      <c r="D6" s="54">
        <f t="shared" si="0"/>
        <v>26063.5</v>
      </c>
      <c r="E6" s="54">
        <f t="shared" si="0"/>
        <v>5562.4</v>
      </c>
    </row>
    <row r="7" spans="1:42" ht="21" thickBot="1" x14ac:dyDescent="0.3">
      <c r="A7" s="90" t="s">
        <v>2</v>
      </c>
      <c r="B7" s="91"/>
      <c r="C7" s="92"/>
      <c r="D7" s="93"/>
      <c r="E7" s="94"/>
    </row>
    <row r="8" spans="1:42" ht="81" customHeight="1" thickBot="1" x14ac:dyDescent="0.25">
      <c r="A8" s="80" t="s">
        <v>5</v>
      </c>
      <c r="B8" s="55">
        <v>3770</v>
      </c>
      <c r="C8" s="138">
        <v>0</v>
      </c>
      <c r="D8" s="138">
        <v>0</v>
      </c>
      <c r="E8" s="139">
        <f>C8-D8</f>
        <v>0</v>
      </c>
    </row>
    <row r="9" spans="1:42" ht="63" customHeight="1" thickBot="1" x14ac:dyDescent="0.35">
      <c r="A9" s="95" t="s">
        <v>8</v>
      </c>
      <c r="B9" s="55">
        <v>1759</v>
      </c>
      <c r="C9" s="138">
        <v>293</v>
      </c>
      <c r="D9" s="140">
        <v>209</v>
      </c>
      <c r="E9" s="139">
        <f t="shared" ref="E9:E29" si="1">C9-D9</f>
        <v>84</v>
      </c>
    </row>
    <row r="10" spans="1:42" ht="87.75" customHeight="1" thickBot="1" x14ac:dyDescent="0.25">
      <c r="A10" s="80" t="s">
        <v>7</v>
      </c>
      <c r="B10" s="56">
        <v>958</v>
      </c>
      <c r="C10" s="138">
        <v>160</v>
      </c>
      <c r="D10" s="138">
        <v>64.2</v>
      </c>
      <c r="E10" s="139">
        <f t="shared" si="1"/>
        <v>95.8</v>
      </c>
    </row>
    <row r="11" spans="1:42" ht="95.25" customHeight="1" thickBot="1" x14ac:dyDescent="0.25">
      <c r="A11" s="96" t="s">
        <v>9</v>
      </c>
      <c r="B11" s="56">
        <v>177</v>
      </c>
      <c r="C11" s="138">
        <v>8.1999999999999993</v>
      </c>
      <c r="D11" s="138">
        <v>0</v>
      </c>
      <c r="E11" s="139">
        <f t="shared" si="1"/>
        <v>8.1999999999999993</v>
      </c>
    </row>
    <row r="12" spans="1:42" ht="128.25" customHeight="1" thickBot="1" x14ac:dyDescent="0.25">
      <c r="A12" s="80" t="s">
        <v>10</v>
      </c>
      <c r="B12" s="56">
        <v>10649</v>
      </c>
      <c r="C12" s="138">
        <v>2129.8000000000002</v>
      </c>
      <c r="D12" s="140">
        <v>812.5</v>
      </c>
      <c r="E12" s="139">
        <f t="shared" si="1"/>
        <v>1317.3000000000002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thickBot="1" x14ac:dyDescent="0.25">
      <c r="A13" s="80" t="s">
        <v>11</v>
      </c>
      <c r="B13" s="55">
        <f>B15+B16</f>
        <v>23335</v>
      </c>
      <c r="C13" s="55">
        <f t="shared" ref="C13:E13" si="2">C15+C16</f>
        <v>1594.4</v>
      </c>
      <c r="D13" s="55">
        <f t="shared" si="2"/>
        <v>1594.4</v>
      </c>
      <c r="E13" s="55">
        <f t="shared" si="2"/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86" t="s">
        <v>3</v>
      </c>
      <c r="B14" s="87"/>
      <c r="C14" s="88"/>
      <c r="D14" s="88"/>
      <c r="E14" s="8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13" t="s">
        <v>12</v>
      </c>
      <c r="B15" s="57">
        <v>19872</v>
      </c>
      <c r="C15" s="69">
        <v>1313.7</v>
      </c>
      <c r="D15" s="69">
        <v>1313.7</v>
      </c>
      <c r="E15" s="68">
        <f t="shared" si="1"/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1" thickBot="1" x14ac:dyDescent="0.35">
      <c r="A16" s="14" t="s">
        <v>13</v>
      </c>
      <c r="B16" s="58">
        <v>3463</v>
      </c>
      <c r="C16" s="116">
        <v>280.7</v>
      </c>
      <c r="D16" s="116">
        <v>280.7</v>
      </c>
      <c r="E16" s="117">
        <f t="shared" si="1"/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thickBot="1" x14ac:dyDescent="0.3">
      <c r="A17" s="89" t="s">
        <v>17</v>
      </c>
      <c r="B17" s="55">
        <f>B19+B20+B21</f>
        <v>20504</v>
      </c>
      <c r="C17" s="55">
        <f t="shared" ref="C17:E17" si="3">C19+C20+C21</f>
        <v>2081.4</v>
      </c>
      <c r="D17" s="55">
        <f t="shared" si="3"/>
        <v>442.7</v>
      </c>
      <c r="E17" s="55">
        <f t="shared" si="3"/>
        <v>1638.7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86" t="s">
        <v>3</v>
      </c>
      <c r="B18" s="87"/>
      <c r="C18" s="88"/>
      <c r="D18" s="88"/>
      <c r="E18" s="84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52" t="s">
        <v>14</v>
      </c>
      <c r="B19" s="59">
        <v>19557</v>
      </c>
      <c r="C19" s="70">
        <v>2000</v>
      </c>
      <c r="D19" s="70">
        <v>426.7</v>
      </c>
      <c r="E19" s="68">
        <f t="shared" si="1"/>
        <v>1573.3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52" t="s">
        <v>15</v>
      </c>
      <c r="B20" s="60">
        <v>556</v>
      </c>
      <c r="C20" s="70">
        <v>63.4</v>
      </c>
      <c r="D20" s="70">
        <v>11.4</v>
      </c>
      <c r="E20" s="68">
        <f t="shared" si="1"/>
        <v>52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thickBot="1" x14ac:dyDescent="0.3">
      <c r="A21" s="81" t="s">
        <v>16</v>
      </c>
      <c r="B21" s="60">
        <v>391</v>
      </c>
      <c r="C21" s="130">
        <v>18</v>
      </c>
      <c r="D21" s="130">
        <v>4.5999999999999996</v>
      </c>
      <c r="E21" s="131">
        <f t="shared" si="1"/>
        <v>13.4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thickBot="1" x14ac:dyDescent="0.35">
      <c r="A22" s="85" t="s">
        <v>39</v>
      </c>
      <c r="B22" s="56">
        <f>B24+B25+B26+B27</f>
        <v>213485</v>
      </c>
      <c r="C22" s="126">
        <v>21260</v>
      </c>
      <c r="D22" s="127">
        <v>19919</v>
      </c>
      <c r="E22" s="128">
        <f t="shared" si="1"/>
        <v>1341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82" t="s">
        <v>3</v>
      </c>
      <c r="B23" s="83"/>
      <c r="C23" s="64"/>
      <c r="D23" s="65"/>
      <c r="E23" s="8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40" t="s">
        <v>18</v>
      </c>
      <c r="B24" s="59">
        <v>205803</v>
      </c>
      <c r="C24" s="70">
        <v>21200</v>
      </c>
      <c r="D24" s="70">
        <v>19859</v>
      </c>
      <c r="E24" s="68">
        <f>C24-D24</f>
        <v>1341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40" t="s">
        <v>19</v>
      </c>
      <c r="B25" s="59">
        <v>7219</v>
      </c>
      <c r="C25" s="70">
        <v>0</v>
      </c>
      <c r="D25" s="70">
        <v>0</v>
      </c>
      <c r="E25" s="68">
        <f t="shared" ref="E25:E27" si="4">C25-D25</f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thickBot="1" x14ac:dyDescent="0.25">
      <c r="A26" s="41" t="s">
        <v>20</v>
      </c>
      <c r="B26" s="58">
        <v>359</v>
      </c>
      <c r="C26" s="70">
        <v>60</v>
      </c>
      <c r="D26" s="70">
        <v>60</v>
      </c>
      <c r="E26" s="68">
        <f t="shared" si="4"/>
        <v>0</v>
      </c>
      <c r="F26" s="25"/>
      <c r="G26" s="2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thickBot="1" x14ac:dyDescent="0.25">
      <c r="A27" s="42" t="s">
        <v>21</v>
      </c>
      <c r="B27" s="61">
        <v>104</v>
      </c>
      <c r="C27" s="118">
        <v>0</v>
      </c>
      <c r="D27" s="118">
        <v>0</v>
      </c>
      <c r="E27" s="68">
        <f t="shared" si="4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thickBot="1" x14ac:dyDescent="0.3">
      <c r="A28" s="80" t="s">
        <v>25</v>
      </c>
      <c r="B28" s="55">
        <v>8200</v>
      </c>
      <c r="C28" s="140">
        <v>1019.6</v>
      </c>
      <c r="D28" s="140">
        <v>0</v>
      </c>
      <c r="E28" s="139">
        <f t="shared" si="1"/>
        <v>1019.6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1"/>
      <c r="AD28" s="1"/>
      <c r="AE28" s="1"/>
    </row>
    <row r="29" spans="1:42" ht="52.5" customHeight="1" thickBot="1" x14ac:dyDescent="0.25">
      <c r="A29" s="79" t="s">
        <v>26</v>
      </c>
      <c r="B29" s="135">
        <f>B31+B32+B33</f>
        <v>20329</v>
      </c>
      <c r="C29" s="134">
        <f>C31+C32+C33</f>
        <v>3079.5</v>
      </c>
      <c r="D29" s="129">
        <f t="shared" ref="D29:E29" si="5">D31+D32+D33</f>
        <v>3021.7000000000003</v>
      </c>
      <c r="E29" s="129">
        <f t="shared" si="5"/>
        <v>57.799999999999727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1"/>
      <c r="AD29" s="1"/>
      <c r="AE29" s="1"/>
    </row>
    <row r="30" spans="1:42" ht="24" customHeight="1" x14ac:dyDescent="0.25">
      <c r="A30" s="53" t="s">
        <v>3</v>
      </c>
      <c r="B30" s="136"/>
      <c r="C30" s="132"/>
      <c r="D30" s="77"/>
      <c r="E30" s="68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1"/>
      <c r="AD30" s="1"/>
      <c r="AE30" s="1"/>
    </row>
    <row r="31" spans="1:42" ht="39.75" customHeight="1" x14ac:dyDescent="0.2">
      <c r="A31" s="71" t="s">
        <v>22</v>
      </c>
      <c r="B31" s="57">
        <v>17166</v>
      </c>
      <c r="C31" s="132">
        <v>2644.6</v>
      </c>
      <c r="D31" s="77">
        <v>2586.8000000000002</v>
      </c>
      <c r="E31" s="68">
        <f>C31-D31</f>
        <v>57.799999999999727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1"/>
      <c r="AD31" s="1"/>
      <c r="AE31" s="1"/>
    </row>
    <row r="32" spans="1:42" ht="33.75" customHeight="1" x14ac:dyDescent="0.2">
      <c r="A32" s="71" t="s">
        <v>23</v>
      </c>
      <c r="B32" s="57">
        <v>1628</v>
      </c>
      <c r="C32" s="132">
        <v>271.39999999999998</v>
      </c>
      <c r="D32" s="77">
        <v>271.39999999999998</v>
      </c>
      <c r="E32" s="68">
        <f t="shared" ref="E32:E33" si="6">C32-D32</f>
        <v>0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1"/>
      <c r="AD32" s="1"/>
      <c r="AE32" s="1"/>
    </row>
    <row r="33" spans="1:34" ht="40.5" customHeight="1" thickBot="1" x14ac:dyDescent="0.25">
      <c r="A33" s="72" t="s">
        <v>24</v>
      </c>
      <c r="B33" s="137">
        <v>1535</v>
      </c>
      <c r="C33" s="133">
        <v>163.5</v>
      </c>
      <c r="D33" s="78">
        <v>163.5</v>
      </c>
      <c r="E33" s="68">
        <f t="shared" si="6"/>
        <v>0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1"/>
      <c r="AD33" s="1"/>
      <c r="AE33" s="1"/>
    </row>
    <row r="34" spans="1:34" ht="67.5" customHeight="1" thickBot="1" x14ac:dyDescent="0.25">
      <c r="A34" s="51" t="s">
        <v>27</v>
      </c>
      <c r="B34" s="101">
        <f>B36+B37+B38+B42+B43</f>
        <v>137055</v>
      </c>
      <c r="C34" s="54">
        <f t="shared" ref="C34:E34" si="7">C36+C37+C38+C42</f>
        <v>0</v>
      </c>
      <c r="D34" s="54">
        <f t="shared" si="7"/>
        <v>0</v>
      </c>
      <c r="E34" s="54">
        <f t="shared" si="7"/>
        <v>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4" ht="21" thickBot="1" x14ac:dyDescent="0.35">
      <c r="A35" s="105" t="s">
        <v>2</v>
      </c>
      <c r="B35" s="106"/>
      <c r="C35" s="107"/>
      <c r="D35" s="107"/>
      <c r="E35" s="108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1"/>
      <c r="AD35" s="1"/>
      <c r="AE35" s="1"/>
    </row>
    <row r="36" spans="1:34" ht="55.5" customHeight="1" thickBot="1" x14ac:dyDescent="0.35">
      <c r="A36" s="109" t="s">
        <v>28</v>
      </c>
      <c r="B36" s="56">
        <v>22956</v>
      </c>
      <c r="C36" s="110"/>
      <c r="D36" s="110"/>
      <c r="E36" s="111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1"/>
      <c r="AD36" s="1"/>
      <c r="AE36" s="1"/>
    </row>
    <row r="37" spans="1:34" ht="55.5" customHeight="1" thickBot="1" x14ac:dyDescent="0.35">
      <c r="A37" s="102" t="s">
        <v>32</v>
      </c>
      <c r="B37" s="56">
        <v>158</v>
      </c>
      <c r="C37" s="112"/>
      <c r="D37" s="112"/>
      <c r="E37" s="113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1"/>
      <c r="AD37" s="1"/>
      <c r="AE37" s="1"/>
    </row>
    <row r="38" spans="1:34" ht="38.25" thickBot="1" x14ac:dyDescent="0.35">
      <c r="A38" s="102" t="s">
        <v>36</v>
      </c>
      <c r="B38" s="56">
        <f>B40+B41</f>
        <v>110250</v>
      </c>
      <c r="C38" s="112"/>
      <c r="D38" s="112"/>
      <c r="E38" s="113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1"/>
      <c r="AD38" s="1"/>
      <c r="AE38" s="1"/>
    </row>
    <row r="39" spans="1:34" ht="20.25" x14ac:dyDescent="0.3">
      <c r="A39" s="53" t="s">
        <v>3</v>
      </c>
      <c r="B39" s="63"/>
      <c r="C39" s="114"/>
      <c r="D39" s="114"/>
      <c r="E39" s="115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1"/>
      <c r="AD39" s="1"/>
      <c r="AE39" s="1"/>
    </row>
    <row r="40" spans="1:34" ht="40.5" customHeight="1" x14ac:dyDescent="0.2">
      <c r="A40" s="43" t="s">
        <v>29</v>
      </c>
      <c r="B40" s="57">
        <v>17150</v>
      </c>
      <c r="C40" s="66"/>
      <c r="D40" s="66"/>
      <c r="E40" s="67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1"/>
      <c r="AD40" s="1"/>
      <c r="AE40" s="1"/>
    </row>
    <row r="41" spans="1:34" ht="48" customHeight="1" thickBot="1" x14ac:dyDescent="0.25">
      <c r="A41" s="97" t="s">
        <v>30</v>
      </c>
      <c r="B41" s="62">
        <v>93100</v>
      </c>
      <c r="C41" s="98"/>
      <c r="D41" s="98"/>
      <c r="E41" s="99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1"/>
      <c r="AD41" s="1"/>
      <c r="AE41" s="1"/>
    </row>
    <row r="42" spans="1:34" ht="81" customHeight="1" thickBot="1" x14ac:dyDescent="0.35">
      <c r="A42" s="102" t="s">
        <v>31</v>
      </c>
      <c r="B42" s="56">
        <v>2450</v>
      </c>
      <c r="C42" s="103"/>
      <c r="D42" s="103"/>
      <c r="E42" s="104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1"/>
      <c r="AD42" s="1"/>
      <c r="AE42" s="1"/>
    </row>
    <row r="43" spans="1:34" ht="81" customHeight="1" thickBot="1" x14ac:dyDescent="0.35">
      <c r="A43" s="119" t="s">
        <v>40</v>
      </c>
      <c r="B43" s="120">
        <v>1241</v>
      </c>
      <c r="C43" s="121"/>
      <c r="D43" s="122"/>
      <c r="E43" s="123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1"/>
      <c r="AD43" s="1"/>
      <c r="AE43" s="1"/>
    </row>
    <row r="44" spans="1:34" ht="69.75" customHeight="1" thickBot="1" x14ac:dyDescent="0.25">
      <c r="A44" s="100" t="s">
        <v>33</v>
      </c>
      <c r="B44" s="101">
        <f>B6+B34</f>
        <v>440221</v>
      </c>
      <c r="C44" s="101">
        <f t="shared" ref="C44:E44" si="8">C6+C34</f>
        <v>31625.899999999998</v>
      </c>
      <c r="D44" s="101">
        <f t="shared" si="8"/>
        <v>26063.5</v>
      </c>
      <c r="E44" s="101">
        <f t="shared" si="8"/>
        <v>5562.4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4" ht="72.75" customHeight="1" x14ac:dyDescent="0.2">
      <c r="A45" s="44"/>
      <c r="B45" s="7"/>
      <c r="C45" s="18"/>
      <c r="D45" s="18"/>
      <c r="E45" s="18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7"/>
      <c r="AG45" s="7"/>
      <c r="AH45" s="7"/>
    </row>
    <row r="46" spans="1:34" ht="48.75" customHeight="1" x14ac:dyDescent="0.3">
      <c r="A46" s="45"/>
      <c r="B46" s="46"/>
      <c r="C46" s="46"/>
      <c r="D46" s="46"/>
      <c r="E46" s="46"/>
      <c r="F46" s="25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18.75" x14ac:dyDescent="0.3">
      <c r="A47" s="47"/>
      <c r="B47" s="18"/>
      <c r="C47" s="18"/>
      <c r="D47" s="18"/>
      <c r="E47" s="18"/>
      <c r="F47" s="2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ht="25.5" customHeight="1" x14ac:dyDescent="0.2">
      <c r="A48" s="48"/>
      <c r="B48" s="18"/>
      <c r="C48" s="18"/>
      <c r="D48" s="18"/>
      <c r="E48" s="18"/>
      <c r="F48" s="25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ht="18.75" x14ac:dyDescent="0.3">
      <c r="A49" s="47"/>
      <c r="B49" s="18"/>
      <c r="C49" s="18"/>
      <c r="D49" s="18"/>
      <c r="E49" s="18"/>
      <c r="F49" s="25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8.75" x14ac:dyDescent="0.3">
      <c r="A50" s="49"/>
      <c r="B50" s="19"/>
      <c r="C50" s="19"/>
      <c r="D50" s="19"/>
      <c r="E50" s="19"/>
      <c r="F50" s="25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8.75" x14ac:dyDescent="0.3">
      <c r="A51" s="47"/>
      <c r="B51" s="18"/>
      <c r="C51" s="18"/>
      <c r="D51" s="18"/>
      <c r="E51" s="18"/>
      <c r="F51" s="2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8.75" x14ac:dyDescent="0.3">
      <c r="A52" s="50"/>
      <c r="B52" s="19"/>
      <c r="C52" s="19"/>
      <c r="D52" s="19"/>
      <c r="E52" s="19"/>
      <c r="F52" s="25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28.5" customHeight="1" x14ac:dyDescent="0.2">
      <c r="A53" s="48"/>
      <c r="B53" s="18"/>
      <c r="C53" s="18"/>
      <c r="D53" s="18"/>
      <c r="E53" s="18"/>
      <c r="F53" s="25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ht="18.75" x14ac:dyDescent="0.3">
      <c r="A54" s="17"/>
      <c r="B54" s="21"/>
      <c r="C54" s="16"/>
      <c r="D54" s="16"/>
      <c r="E54" s="16"/>
      <c r="F54" s="1"/>
    </row>
    <row r="55" spans="1:34" ht="18.75" x14ac:dyDescent="0.2">
      <c r="A55" s="22"/>
      <c r="B55" s="19"/>
      <c r="C55" s="20"/>
      <c r="D55" s="20"/>
      <c r="E55" s="20"/>
      <c r="F55" s="1"/>
    </row>
    <row r="56" spans="1:34" ht="56.25" customHeight="1" x14ac:dyDescent="0.3">
      <c r="A56" s="23"/>
      <c r="B56" s="16"/>
      <c r="C56" s="16"/>
      <c r="D56" s="16"/>
      <c r="E56" s="16"/>
      <c r="F56" s="1"/>
    </row>
    <row r="57" spans="1:34" ht="18.75" x14ac:dyDescent="0.3">
      <c r="A57" s="47"/>
      <c r="B57" s="73"/>
      <c r="C57" s="18"/>
      <c r="D57" s="18"/>
      <c r="E57" s="18"/>
      <c r="F57" s="25"/>
      <c r="G57" s="7"/>
    </row>
    <row r="58" spans="1:34" ht="43.5" customHeight="1" x14ac:dyDescent="0.2">
      <c r="A58" s="74"/>
      <c r="B58" s="19"/>
      <c r="C58" s="19"/>
      <c r="D58" s="19"/>
      <c r="E58" s="19"/>
      <c r="F58" s="25"/>
      <c r="G58" s="7"/>
    </row>
    <row r="59" spans="1:34" ht="18.75" x14ac:dyDescent="0.2">
      <c r="A59" s="75"/>
      <c r="B59" s="46"/>
      <c r="C59" s="46"/>
      <c r="D59" s="46"/>
      <c r="E59" s="46"/>
      <c r="F59" s="25"/>
      <c r="G59" s="7"/>
    </row>
    <row r="60" spans="1:34" ht="18.75" x14ac:dyDescent="0.2">
      <c r="A60" s="29"/>
      <c r="B60" s="18"/>
      <c r="C60" s="18"/>
      <c r="D60" s="18"/>
      <c r="E60" s="18"/>
      <c r="F60" s="25"/>
      <c r="G60" s="7"/>
    </row>
    <row r="61" spans="1:34" ht="47.25" customHeight="1" x14ac:dyDescent="0.2">
      <c r="A61" s="74"/>
      <c r="B61" s="18"/>
      <c r="C61" s="18"/>
      <c r="D61" s="18"/>
      <c r="E61" s="18"/>
      <c r="F61" s="25"/>
      <c r="G61" s="7"/>
    </row>
    <row r="62" spans="1:34" ht="36" customHeight="1" x14ac:dyDescent="0.2">
      <c r="A62" s="76"/>
      <c r="B62" s="18"/>
      <c r="C62" s="18"/>
      <c r="D62" s="18"/>
      <c r="E62" s="18"/>
      <c r="F62" s="25"/>
      <c r="G62" s="7"/>
    </row>
    <row r="63" spans="1:34" ht="39" customHeight="1" x14ac:dyDescent="0.2">
      <c r="A63" s="76"/>
      <c r="B63" s="18"/>
      <c r="C63" s="18"/>
      <c r="D63" s="18"/>
      <c r="E63" s="18"/>
      <c r="F63" s="25"/>
      <c r="G63" s="7"/>
    </row>
    <row r="64" spans="1:34" ht="72.75" customHeight="1" x14ac:dyDescent="0.2">
      <c r="A64" s="74"/>
      <c r="B64" s="18"/>
      <c r="C64" s="18"/>
      <c r="D64" s="18"/>
      <c r="E64" s="18"/>
      <c r="F64" s="25"/>
      <c r="G64" s="7"/>
    </row>
    <row r="65" spans="1:10" ht="101.25" customHeight="1" x14ac:dyDescent="0.2">
      <c r="A65" s="74"/>
      <c r="B65" s="18"/>
      <c r="C65" s="18"/>
      <c r="D65" s="18"/>
      <c r="E65" s="18"/>
      <c r="F65" s="25"/>
      <c r="G65" s="7"/>
    </row>
    <row r="66" spans="1:10" ht="107.25" customHeight="1" x14ac:dyDescent="0.2">
      <c r="A66" s="22"/>
      <c r="B66" s="18"/>
      <c r="C66" s="18"/>
      <c r="D66" s="18"/>
      <c r="E66" s="18"/>
      <c r="F66" s="25"/>
    </row>
    <row r="67" spans="1:10" ht="18.75" x14ac:dyDescent="0.2">
      <c r="A67" s="24"/>
      <c r="B67" s="16"/>
      <c r="C67" s="16"/>
      <c r="D67" s="16"/>
      <c r="E67" s="16"/>
      <c r="F67" s="1"/>
    </row>
    <row r="68" spans="1:10" ht="30" customHeight="1" x14ac:dyDescent="0.2">
      <c r="A68" s="26"/>
      <c r="B68" s="20"/>
      <c r="C68" s="20"/>
      <c r="D68" s="20"/>
      <c r="E68" s="20"/>
      <c r="F68" s="1"/>
    </row>
    <row r="69" spans="1:10" ht="30" customHeight="1" x14ac:dyDescent="0.2">
      <c r="A69" s="26"/>
      <c r="B69" s="20"/>
      <c r="C69" s="20"/>
      <c r="D69" s="20"/>
      <c r="E69" s="20"/>
      <c r="F69" s="1"/>
    </row>
    <row r="70" spans="1:10" ht="62.25" customHeight="1" x14ac:dyDescent="0.2">
      <c r="A70" s="22"/>
      <c r="B70" s="16"/>
      <c r="C70" s="16"/>
      <c r="D70" s="16"/>
      <c r="E70" s="16"/>
      <c r="F70" s="1"/>
    </row>
    <row r="71" spans="1:10" ht="77.25" customHeight="1" x14ac:dyDescent="0.2">
      <c r="A71" s="22"/>
      <c r="B71" s="16"/>
      <c r="C71" s="16"/>
      <c r="D71" s="16"/>
      <c r="E71" s="16"/>
      <c r="F71" s="1"/>
    </row>
    <row r="72" spans="1:10" ht="18.75" x14ac:dyDescent="0.2">
      <c r="A72" s="22"/>
      <c r="B72" s="16"/>
      <c r="C72" s="16"/>
      <c r="D72" s="16"/>
      <c r="E72" s="16"/>
      <c r="F72" s="1"/>
    </row>
    <row r="73" spans="1:10" ht="59.25" customHeight="1" x14ac:dyDescent="0.2">
      <c r="A73" s="22"/>
      <c r="B73" s="16"/>
      <c r="C73" s="16"/>
      <c r="D73" s="16"/>
      <c r="E73" s="16"/>
      <c r="F73" s="1"/>
    </row>
    <row r="74" spans="1:10" ht="42.75" customHeight="1" x14ac:dyDescent="0.2">
      <c r="A74" s="22"/>
      <c r="B74" s="16"/>
      <c r="C74" s="16"/>
      <c r="D74" s="16"/>
      <c r="E74" s="16"/>
      <c r="F74" s="1"/>
    </row>
    <row r="75" spans="1:10" ht="18.75" x14ac:dyDescent="0.3">
      <c r="A75" s="27"/>
      <c r="B75" s="28"/>
      <c r="C75" s="28"/>
      <c r="D75" s="28"/>
      <c r="E75" s="28"/>
      <c r="F75" s="1"/>
      <c r="G75" s="1"/>
      <c r="H75" s="1"/>
      <c r="I75" s="1"/>
      <c r="J75" s="1"/>
    </row>
    <row r="76" spans="1:10" ht="18.75" x14ac:dyDescent="0.3">
      <c r="A76" s="27"/>
      <c r="B76" s="28"/>
      <c r="C76" s="28"/>
      <c r="D76" s="28"/>
      <c r="E76" s="28"/>
      <c r="F76" s="1"/>
      <c r="G76" s="1"/>
      <c r="H76" s="1"/>
      <c r="I76" s="1"/>
      <c r="J76" s="1"/>
    </row>
    <row r="77" spans="1:10" ht="18.75" x14ac:dyDescent="0.3">
      <c r="A77" s="27"/>
      <c r="B77" s="6"/>
      <c r="C77" s="28"/>
      <c r="D77" s="28"/>
      <c r="E77" s="28"/>
      <c r="F77" s="1"/>
      <c r="G77" s="1"/>
      <c r="H77" s="1"/>
      <c r="I77" s="1"/>
      <c r="J77" s="1"/>
    </row>
    <row r="78" spans="1:10" ht="18.75" x14ac:dyDescent="0.3">
      <c r="A78" s="27"/>
      <c r="B78" s="29"/>
      <c r="C78" s="6"/>
      <c r="D78" s="6"/>
      <c r="E78" s="6"/>
      <c r="F78" s="1"/>
      <c r="G78" s="1"/>
      <c r="H78" s="1"/>
      <c r="I78" s="1"/>
      <c r="J78" s="1"/>
    </row>
    <row r="79" spans="1:10" ht="18.75" x14ac:dyDescent="0.3">
      <c r="A79" s="17"/>
      <c r="B79" s="30"/>
      <c r="C79" s="30"/>
      <c r="D79" s="30"/>
      <c r="E79" s="30"/>
      <c r="F79" s="1"/>
      <c r="G79" s="1"/>
      <c r="H79" s="1"/>
      <c r="I79" s="1"/>
      <c r="J79" s="1"/>
    </row>
    <row r="80" spans="1:10" ht="26.25" customHeight="1" x14ac:dyDescent="0.2">
      <c r="A80" s="31"/>
      <c r="B80" s="31"/>
      <c r="C80" s="28"/>
      <c r="D80" s="28"/>
      <c r="E80" s="28"/>
      <c r="F80" s="1"/>
      <c r="G80" s="1"/>
      <c r="H80" s="1"/>
      <c r="I80" s="1"/>
      <c r="J80" s="1"/>
    </row>
    <row r="81" spans="1:10" ht="30.75" customHeight="1" x14ac:dyDescent="0.2">
      <c r="A81" s="31"/>
      <c r="B81" s="31"/>
      <c r="C81" s="28"/>
      <c r="D81" s="28"/>
      <c r="E81" s="28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" x14ac:dyDescent="0.2">
      <c r="A83" s="1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8.75" x14ac:dyDescent="0.2">
      <c r="A88" s="6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</row>
  </sheetData>
  <mergeCells count="1">
    <mergeCell ref="A3:E3"/>
  </mergeCells>
  <pageMargins left="0.25" right="0.25" top="0.75" bottom="0.75" header="0.3" footer="0.3"/>
  <pageSetup paperSize="9" scale="56" fitToHeight="5" orientation="landscape" r:id="rId1"/>
  <rowBreaks count="2" manualBreakCount="2">
    <brk id="16" max="4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Второй</cp:lastModifiedBy>
  <cp:lastPrinted>2013-03-12T12:38:45Z</cp:lastPrinted>
  <dcterms:created xsi:type="dcterms:W3CDTF">2012-10-04T05:27:35Z</dcterms:created>
  <dcterms:modified xsi:type="dcterms:W3CDTF">2013-03-12T12:41:26Z</dcterms:modified>
</cp:coreProperties>
</file>